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12E_RK-TU_REF" sheetId="2" r:id="rId2"/>
  </sheets>
  <calcPr calcId="145621"/>
</workbook>
</file>

<file path=xl/calcChain.xml><?xml version="1.0" encoding="utf-8"?>
<calcChain xmlns="http://schemas.openxmlformats.org/spreadsheetml/2006/main">
  <c r="J20" i="2" l="1"/>
  <c r="D32" i="2" l="1"/>
  <c r="D33" i="2"/>
  <c r="D34" i="2"/>
  <c r="D36" i="2"/>
  <c r="D45" i="2"/>
  <c r="D43" i="2" s="1"/>
  <c r="D47" i="2"/>
  <c r="D46" i="2"/>
  <c r="D44" i="2" s="1"/>
  <c r="D48" i="2"/>
  <c r="D49" i="2"/>
  <c r="F25" i="2"/>
  <c r="F24" i="2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E19" i="2"/>
  <c r="E18" i="2"/>
  <c r="F16" i="2"/>
  <c r="F17" i="2"/>
  <c r="F15" i="2"/>
  <c r="F13" i="2"/>
  <c r="E14" i="2"/>
  <c r="E11" i="2"/>
  <c r="J18" i="2" l="1"/>
  <c r="J19" i="2"/>
  <c r="J17" i="2"/>
  <c r="J10" i="2"/>
  <c r="J16" i="2"/>
  <c r="E10" i="2"/>
  <c r="J11" i="2" s="1"/>
  <c r="F71" i="2"/>
  <c r="E71" i="2" l="1"/>
  <c r="E73" i="2" l="1"/>
  <c r="K21" i="2" s="1"/>
  <c r="J12" i="2" l="1"/>
  <c r="J21" i="2"/>
  <c r="J22" i="2" l="1"/>
  <c r="L12" i="2" l="1"/>
  <c r="L20" i="2"/>
  <c r="L13" i="2"/>
  <c r="L14" i="2"/>
  <c r="L15" i="2"/>
  <c r="L16" i="2"/>
  <c r="L10" i="2"/>
  <c r="L17" i="2"/>
  <c r="L19" i="2"/>
  <c r="L18" i="2"/>
  <c r="L11" i="2"/>
  <c r="L21" i="2"/>
  <c r="L22" i="2" l="1"/>
</calcChain>
</file>

<file path=xl/sharedStrings.xml><?xml version="1.0" encoding="utf-8"?>
<sst xmlns="http://schemas.openxmlformats.org/spreadsheetml/2006/main" count="267" uniqueCount="106">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</sst>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0" zoomScale="85" zoomScaleNormal="85" workbookViewId="0">
      <selection activeCell="I72" sqref="I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3.363</v>
      </c>
      <c r="E9" s="32">
        <f>D9*Zdroj!D9</f>
        <v>908.01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3.363</v>
      </c>
      <c r="E10" s="32">
        <f>D10*Zdroj!D10</f>
        <v>269.04000000000002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7578.83</v>
      </c>
      <c r="K10" s="42"/>
      <c r="L10" s="43">
        <f>J10/$J$22</f>
        <v>8.5643591152342755E-2</v>
      </c>
    </row>
    <row r="11" spans="2:12" x14ac:dyDescent="0.25">
      <c r="B11" s="20" t="s">
        <v>6</v>
      </c>
      <c r="C11" s="21" t="s">
        <v>4</v>
      </c>
      <c r="D11" s="22">
        <v>3.363</v>
      </c>
      <c r="E11" s="32">
        <f>D11*Zdroj!D11</f>
        <v>2085.06</v>
      </c>
      <c r="F11" s="33"/>
      <c r="G11" s="23"/>
      <c r="H11" s="23">
        <v>22</v>
      </c>
      <c r="I11" s="40" t="s">
        <v>94</v>
      </c>
      <c r="J11" s="41">
        <f>SUM(E10:F10,E19:F19,E20:F20)</f>
        <v>2174.3999999999996</v>
      </c>
      <c r="K11" s="42"/>
      <c r="L11" s="43">
        <f t="shared" ref="L11:L21" si="0">J11/$J$22</f>
        <v>2.457152681900162E-2</v>
      </c>
    </row>
    <row r="12" spans="2:12" x14ac:dyDescent="0.25">
      <c r="B12" s="20" t="s">
        <v>7</v>
      </c>
      <c r="C12" s="21" t="s">
        <v>4</v>
      </c>
      <c r="D12" s="22">
        <v>6.1849999999999996</v>
      </c>
      <c r="E12" s="33"/>
      <c r="F12" s="32">
        <f>D12*Zdroj!E12</f>
        <v>1979.1999999999998</v>
      </c>
      <c r="G12" s="23"/>
      <c r="H12" s="23">
        <v>39</v>
      </c>
      <c r="I12" s="40" t="s">
        <v>95</v>
      </c>
      <c r="J12" s="41">
        <f>K21</f>
        <v>26.90166666666725</v>
      </c>
      <c r="K12" s="44"/>
      <c r="L12" s="43">
        <f t="shared" si="0"/>
        <v>3.0399881529426801E-4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3.363</v>
      </c>
      <c r="E14" s="32">
        <f>D14*Zdroj!D14</f>
        <v>470.82</v>
      </c>
      <c r="F14" s="33"/>
      <c r="G14" s="23"/>
      <c r="H14" s="23" t="s">
        <v>97</v>
      </c>
      <c r="I14" s="40" t="s">
        <v>98</v>
      </c>
      <c r="J14" s="37">
        <f>SUM(E43:F43,E44:F44)</f>
        <v>3705.1499999999805</v>
      </c>
      <c r="K14" s="46"/>
      <c r="L14" s="43">
        <f t="shared" si="0"/>
        <v>4.1869569809337467E-2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9911.3499999999076</v>
      </c>
      <c r="K15" s="46"/>
      <c r="L15" s="43">
        <f t="shared" si="0"/>
        <v>0.11200193264234247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101</v>
      </c>
      <c r="J16" s="37">
        <f>SUM(E31:F31,E32:F32,E33:F33,E34:F34,E35:F35,E36:F36)</f>
        <v>3531.25</v>
      </c>
      <c r="K16" s="46"/>
      <c r="L16" s="43">
        <f t="shared" si="0"/>
        <v>3.9904435283112348E-2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24418.800000000003</v>
      </c>
      <c r="K17" s="42"/>
      <c r="L17" s="43">
        <f t="shared" si="0"/>
        <v>0.27594150068425172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13764.26</v>
      </c>
      <c r="K18" s="42"/>
      <c r="L18" s="43">
        <f t="shared" si="0"/>
        <v>0.1555412452785648</v>
      </c>
    </row>
    <row r="19" spans="2:12" ht="30" x14ac:dyDescent="0.25">
      <c r="B19" s="20" t="s">
        <v>68</v>
      </c>
      <c r="C19" s="21" t="s">
        <v>4</v>
      </c>
      <c r="D19" s="22">
        <v>3.363</v>
      </c>
      <c r="E19" s="32">
        <f>D19*Zdroj!D19</f>
        <v>235.41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3021.73</v>
      </c>
      <c r="K19" s="42"/>
      <c r="L19" s="43">
        <f t="shared" si="0"/>
        <v>3.4146670223869469E-2</v>
      </c>
    </row>
    <row r="20" spans="2:12" ht="30" x14ac:dyDescent="0.25">
      <c r="B20" s="20" t="s">
        <v>65</v>
      </c>
      <c r="C20" s="21" t="s">
        <v>4</v>
      </c>
      <c r="D20" s="22">
        <v>6.1849999999999996</v>
      </c>
      <c r="E20" s="33"/>
      <c r="F20" s="32">
        <f>D20*Zdroj!E20</f>
        <v>1669.9499999999998</v>
      </c>
      <c r="H20" s="23">
        <v>37</v>
      </c>
      <c r="I20" s="40" t="s">
        <v>104</v>
      </c>
      <c r="J20" s="41">
        <f>SUM(H20:I20,E72:F72)</f>
        <v>20306.194422499961</v>
      </c>
      <c r="K20" s="42"/>
      <c r="L20" s="43">
        <f t="shared" si="0"/>
        <v>0.2294675316612946</v>
      </c>
    </row>
    <row r="21" spans="2:12" x14ac:dyDescent="0.25">
      <c r="B21" s="20" t="s">
        <v>15</v>
      </c>
      <c r="C21" s="21" t="s">
        <v>4</v>
      </c>
      <c r="D21" s="22">
        <v>3.363</v>
      </c>
      <c r="E21" s="32">
        <f>D21*Zdroj!D21</f>
        <v>50.445</v>
      </c>
      <c r="F21" s="33"/>
      <c r="G21" s="23"/>
      <c r="H21" s="23">
        <v>39</v>
      </c>
      <c r="I21" s="40" t="s">
        <v>95</v>
      </c>
      <c r="J21" s="41">
        <f>K21*2</f>
        <v>53.8033333333345</v>
      </c>
      <c r="K21" s="47">
        <f>(E73-SUM(J14:J20,J10:J11))/3</f>
        <v>26.90166666666725</v>
      </c>
      <c r="L21" s="43">
        <f t="shared" si="0"/>
        <v>6.0799763058853602E-4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88492.66942249985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6.1849999999999996</v>
      </c>
      <c r="E25" s="33"/>
      <c r="F25" s="32">
        <f>D25*Zdroj!E25</f>
        <v>2968.7999999999997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0.497</v>
      </c>
      <c r="E26" s="32">
        <f>D26*Zdroj!D26</f>
        <v>2.4849999999999999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3.363</v>
      </c>
      <c r="E30" s="32">
        <f>D30*Zdroj!D30</f>
        <v>117.705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6.1849999999999996</v>
      </c>
      <c r="E31" s="33"/>
      <c r="F31" s="32">
        <f>D31*Zdroj!E30</f>
        <v>927.74999999999989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450*2</f>
        <v>900</v>
      </c>
      <c r="E32" s="32">
        <f>D32*Zdroj!D31</f>
        <v>360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1350*2</f>
        <v>2700</v>
      </c>
      <c r="E33" s="33"/>
      <c r="F33" s="32">
        <f>D33*Zdroj!E31</f>
        <v>944.99999999999989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330+340*2</f>
        <v>1010</v>
      </c>
      <c r="E34" s="32">
        <f>D34*Zdroj!D32</f>
        <v>909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165</v>
      </c>
      <c r="E35" s="33"/>
      <c r="F35" s="32">
        <f>D35*Zdroj!E33</f>
        <v>181.50000000000003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100*4</f>
        <v>400</v>
      </c>
      <c r="E36" s="33"/>
      <c r="F36" s="32">
        <f>D36*Zdroj!E34</f>
        <v>208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41</v>
      </c>
      <c r="E42" s="33"/>
      <c r="F42" s="32">
        <f>D42*Zdroj!E37</f>
        <v>180.4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3.3630000000000564</v>
      </c>
      <c r="E43" s="32">
        <f>D43*Zdroj!D38</f>
        <v>1849.650000000031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6.1849999999998317</v>
      </c>
      <c r="E44" s="33"/>
      <c r="F44" s="32">
        <f>D44*Zdroj!E39</f>
        <v>1855.4999999999495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(297.958-297.4)+(302-299.195)</f>
        <v>3.3630000000000564</v>
      </c>
      <c r="E45" s="32">
        <f>D45*Zdroj!D40</f>
        <v>3363.0000000000564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(299.195-297.958)*5</f>
        <v>6.1849999999998317</v>
      </c>
      <c r="E46" s="33"/>
      <c r="F46" s="32">
        <f>D46*Zdroj!E41</f>
        <v>4329.4999999998818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(297.958-297.4)+(302-299.195)</f>
        <v>3.3630000000000564</v>
      </c>
      <c r="E47" s="32">
        <f>D47*Zdroj!D42</f>
        <v>672.60000000001128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(299.195-297.958)*5</f>
        <v>6.1849999999998317</v>
      </c>
      <c r="E48" s="33"/>
      <c r="F48" s="32">
        <f>D48*Zdroj!E42</f>
        <v>1546.2499999999579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1033+45+47+93+46+46</f>
        <v>1310</v>
      </c>
      <c r="E49" s="32">
        <f>D49*Zdroj!D43</f>
        <v>3406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497</v>
      </c>
      <c r="E61" s="32">
        <f>D61*Zdroj!D51</f>
        <v>14910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497</v>
      </c>
      <c r="E65" s="32">
        <f>D65*Zdroj!D55</f>
        <v>596.4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45231.625000000102</v>
      </c>
      <c r="F71" s="34">
        <f>SUM(F9:F70)</f>
        <v>22991.849999999788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20269.194422499961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88492.66942249985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12E_RK-TU_REF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2015-09-18T15:31:36Z</dcterms:modified>
</cp:coreProperties>
</file>